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Il mio Drive\BANDO 2026\Alberi\AlberoSost2026\2_Criteri Amm.tà\A_Doc_soggettiva\"/>
    </mc:Choice>
  </mc:AlternateContent>
  <xr:revisionPtr revIDLastSave="0" documentId="13_ncr:1_{C9BD6036-9F55-4A53-BDE1-4D567047B3B4}" xr6:coauthVersionLast="47" xr6:coauthVersionMax="47" xr10:uidLastSave="{00000000-0000-0000-0000-000000000000}"/>
  <bookViews>
    <workbookView xWindow="-120" yWindow="-120" windowWidth="29040" windowHeight="15720" xr2:uid="{169D442F-7BF2-4121-A664-FC1A5C014B4E}"/>
  </bookViews>
  <sheets>
    <sheet name="EX ANTE" sheetId="1" r:id="rId1"/>
    <sheet name="EX PO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0" i="2" l="1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101" i="2" s="1"/>
  <c r="J5" i="2" s="1"/>
  <c r="D69" i="2"/>
  <c r="D101" i="2" s="1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9" i="2" s="1"/>
  <c r="J4" i="2" s="1"/>
  <c r="J6" i="2" s="1"/>
  <c r="E6" i="2"/>
  <c r="E5" i="2"/>
  <c r="E4" i="2"/>
  <c r="E3" i="2"/>
  <c r="E2" i="2"/>
  <c r="E68" i="1"/>
  <c r="E90" i="1"/>
  <c r="E91" i="1"/>
  <c r="E92" i="1"/>
  <c r="E93" i="1"/>
  <c r="E94" i="1"/>
  <c r="E95" i="1"/>
  <c r="E96" i="1"/>
  <c r="E89" i="1"/>
  <c r="E73" i="1"/>
  <c r="E74" i="1"/>
  <c r="E75" i="1"/>
  <c r="E76" i="1"/>
  <c r="E77" i="1"/>
  <c r="E78" i="1"/>
  <c r="E79" i="1"/>
  <c r="E80" i="1"/>
  <c r="E81" i="1"/>
  <c r="E101" i="1" s="1"/>
  <c r="J5" i="1" s="1"/>
  <c r="E82" i="1"/>
  <c r="E83" i="1"/>
  <c r="E84" i="1"/>
  <c r="E85" i="1"/>
  <c r="E86" i="1"/>
  <c r="E87" i="1"/>
  <c r="E88" i="1"/>
  <c r="E97" i="1"/>
  <c r="E98" i="1"/>
  <c r="E99" i="1"/>
  <c r="E100" i="1"/>
  <c r="E72" i="1"/>
  <c r="D69" i="1"/>
  <c r="D101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2" i="1"/>
  <c r="E69" i="1" l="1"/>
  <c r="J4" i="1" s="1"/>
  <c r="J6" i="1" s="1"/>
</calcChain>
</file>

<file path=xl/sharedStrings.xml><?xml version="1.0" encoding="utf-8"?>
<sst xmlns="http://schemas.openxmlformats.org/spreadsheetml/2006/main" count="414" uniqueCount="113">
  <si>
    <t>UM</t>
  </si>
  <si>
    <t>Frumento tenero e spelta</t>
  </si>
  <si>
    <t>Frumento duro</t>
  </si>
  <si>
    <t>Segale</t>
  </si>
  <si>
    <t>Orzo</t>
  </si>
  <si>
    <t>Avena</t>
  </si>
  <si>
    <t>Mais</t>
  </si>
  <si>
    <t>Riso</t>
  </si>
  <si>
    <t>Altri cereali da granella (sorgo, miglio, panico, farro, ecc.)</t>
  </si>
  <si>
    <t>Leguminose da granella - totale</t>
  </si>
  <si>
    <t>Legumonose da granella (piselli, fave e favette, lupini dolci)</t>
  </si>
  <si>
    <t>Patate (comprese le patate primaticce e da semina)</t>
  </si>
  <si>
    <t>Barbabietola da zucchero</t>
  </si>
  <si>
    <t>Piante sarchiate foraggere</t>
  </si>
  <si>
    <t xml:space="preserve">Orticole - all'aperto </t>
  </si>
  <si>
    <t>Orticole - all'aperto - in pieno campo</t>
  </si>
  <si>
    <t>Orticole - all'aperto - in orto industriale</t>
  </si>
  <si>
    <t>Orticole - in serra</t>
  </si>
  <si>
    <t>Fiori e piante ornamentali - all'aperto</t>
  </si>
  <si>
    <t>Fiori e piante ornamentali - in serra</t>
  </si>
  <si>
    <t>Piante raccolte verdi</t>
  </si>
  <si>
    <t>Prati avvicendati (medica, sulla, trifoglio, lupinella, ecc.)</t>
  </si>
  <si>
    <t>Altre foraggere avvicendate</t>
  </si>
  <si>
    <t>Altre foraggere: Mais verde</t>
  </si>
  <si>
    <t>Altre foraggere: Leguminose</t>
  </si>
  <si>
    <t>Semi e piantine seminativi</t>
  </si>
  <si>
    <t>Altre colture per seminativi</t>
  </si>
  <si>
    <t>Terreni a riposto o a set-aside senza aiuto</t>
  </si>
  <si>
    <t>Tabacco</t>
  </si>
  <si>
    <t>Luppolo</t>
  </si>
  <si>
    <t>Cotone</t>
  </si>
  <si>
    <t>Colza e ravizzone</t>
  </si>
  <si>
    <t>Girasole</t>
  </si>
  <si>
    <t>Soia</t>
  </si>
  <si>
    <t>Lino da olio</t>
  </si>
  <si>
    <t>Altre oleaginose erbacee</t>
  </si>
  <si>
    <t>Lino da fibra</t>
  </si>
  <si>
    <t>Canapa</t>
  </si>
  <si>
    <t>Altre colture tessili</t>
  </si>
  <si>
    <t>Piante aromatiche, medicinali e da condimento</t>
  </si>
  <si>
    <t>Altre piante industriali</t>
  </si>
  <si>
    <t>Prati e pascoli - totali</t>
  </si>
  <si>
    <t>Prati permanenti e pascoli</t>
  </si>
  <si>
    <t>Pascoli magri</t>
  </si>
  <si>
    <t>Prati e pascoli permanenti non in uso</t>
  </si>
  <si>
    <t>Orti familiari</t>
  </si>
  <si>
    <t>Frutteti e Bacche (piccoli frutti) - totali</t>
  </si>
  <si>
    <t>Frutteti - di origine temperata</t>
  </si>
  <si>
    <t>Frutteti - di origine sub-tropicale</t>
  </si>
  <si>
    <t>Frutteti - frutta a guscio</t>
  </si>
  <si>
    <t>Bacche (piccoli frutti)</t>
  </si>
  <si>
    <t>Pomacee</t>
  </si>
  <si>
    <t>Drupacee</t>
  </si>
  <si>
    <t>Agrumeti</t>
  </si>
  <si>
    <t>Oliveti - totali</t>
  </si>
  <si>
    <t>Oliveti - per olive da tavola</t>
  </si>
  <si>
    <t>Oliveti - per olive da olio (olio)</t>
  </si>
  <si>
    <t>Vigneti - totali</t>
  </si>
  <si>
    <t>Vigneti - per uva da vino di qualità DOP</t>
  </si>
  <si>
    <t>Vigneti - per uva da vino comune</t>
  </si>
  <si>
    <t>Vigneti - per uva da tavola</t>
  </si>
  <si>
    <t>Vigneti per uva passa</t>
  </si>
  <si>
    <t>Vigneti - per uva da vino di qualità IGP</t>
  </si>
  <si>
    <t>Vigneti da vino</t>
  </si>
  <si>
    <t>Vivai</t>
  </si>
  <si>
    <t>Altre colture permanenti</t>
  </si>
  <si>
    <t>Colture permanenti in serra (Frutteti - di or.temp.)</t>
  </si>
  <si>
    <t>Funghi coltivati sotto copertura (100 mq) - 7,2 raccolti</t>
  </si>
  <si>
    <t>Equini</t>
  </si>
  <si>
    <t>Bovini maschi e femmine meno di 1 anno</t>
  </si>
  <si>
    <t>Bovini maschi da 1 a meno di 2 anni</t>
  </si>
  <si>
    <t>Bovini femmine da 1 a meno di 2 anni</t>
  </si>
  <si>
    <t>Bovini maschii d 2 anni e più</t>
  </si>
  <si>
    <t>Giovenche di 2 anni e più anni</t>
  </si>
  <si>
    <t>Vacche da latte</t>
  </si>
  <si>
    <t>Altre vacche (vacche nutrici, vacche da riforma)</t>
  </si>
  <si>
    <t>Ovini - totali</t>
  </si>
  <si>
    <t>Pecore</t>
  </si>
  <si>
    <t>Ovini - altri (arienti e agnelli)</t>
  </si>
  <si>
    <t>Caprini - totali</t>
  </si>
  <si>
    <t>Capre</t>
  </si>
  <si>
    <t>Caprini - altri</t>
  </si>
  <si>
    <t>Suini - lattonzoli &lt; 20 Kg</t>
  </si>
  <si>
    <t>Suini - scrofe da riproduzione &gt; 50 Kg</t>
  </si>
  <si>
    <t>Suini - altri (verri e suini da ingrasso &gt; 20 Kg)</t>
  </si>
  <si>
    <t>Polli da carne (broilers)</t>
  </si>
  <si>
    <t>Galline ovaiole</t>
  </si>
  <si>
    <t>Altro pollame - totale</t>
  </si>
  <si>
    <t>Tacchini</t>
  </si>
  <si>
    <t>Anatre</t>
  </si>
  <si>
    <t>Oche</t>
  </si>
  <si>
    <t>Struzzi</t>
  </si>
  <si>
    <t>Altro pollame (faraone, ecc.)</t>
  </si>
  <si>
    <t>Conigli - fattrici</t>
  </si>
  <si>
    <t>Api (alveare)</t>
  </si>
  <si>
    <t>Vacche</t>
  </si>
  <si>
    <t>Bufale</t>
  </si>
  <si>
    <t>Tipologia Coltivazione</t>
  </si>
  <si>
    <t>Tipologia Allevamento</t>
  </si>
  <si>
    <t>Prezzo Unitario</t>
  </si>
  <si>
    <t>TOTALE COLTIVAZIONI</t>
  </si>
  <si>
    <t>euro/Ha</t>
  </si>
  <si>
    <t>euro/capo</t>
  </si>
  <si>
    <t>euro/100 capi</t>
  </si>
  <si>
    <t>euro/alveare</t>
  </si>
  <si>
    <t xml:space="preserve">Totale Valore </t>
  </si>
  <si>
    <t>Totale Valore</t>
  </si>
  <si>
    <t>n.</t>
  </si>
  <si>
    <t>euro/100 mq</t>
  </si>
  <si>
    <t>Ha / mq</t>
  </si>
  <si>
    <t>TOTALE  ALLEVAMENTI</t>
  </si>
  <si>
    <t>TOTALE PST</t>
  </si>
  <si>
    <t>TOTALE ALLEVAMENTI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</si>
</sst>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0.5"/>
      <name val="Calibri"/>
      <family val="2"/>
    </font>
    <font>
      <sz val="10.5"/>
      <color theme="1"/>
      <name val="Calibri"/>
      <family val="2"/>
    </font>
    <font>
      <b/>
      <sz val="10.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/>
    </xf>
    <xf numFmtId="44" fontId="4" fillId="0" borderId="1" xfId="0" applyNumberFormat="1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44" fontId="4" fillId="0" borderId="0" xfId="0" applyNumberFormat="1" applyFont="1" applyBorder="1" applyAlignment="1">
      <alignment vertical="center"/>
    </xf>
    <xf numFmtId="0" fontId="4" fillId="0" borderId="0" xfId="0" applyFont="1" applyBorder="1"/>
    <xf numFmtId="44" fontId="4" fillId="0" borderId="1" xfId="0" applyNumberFormat="1" applyFont="1" applyBorder="1"/>
    <xf numFmtId="0" fontId="3" fillId="3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44" fontId="5" fillId="0" borderId="1" xfId="0" applyNumberFormat="1" applyFont="1" applyBorder="1" applyAlignment="1">
      <alignment vertical="center"/>
    </xf>
    <xf numFmtId="44" fontId="5" fillId="0" borderId="1" xfId="0" applyNumberFormat="1" applyFont="1" applyBorder="1"/>
  </cellXfs>
  <cellStyles count="2">
    <cellStyle name="Normale" xfId="0" builtinId="0"/>
    <cellStyle name="Normale 2" xfId="1" xr:uid="{3B7AA1CB-08BD-4804-8BD4-7DB47F691C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9BDA6-1B2C-41F4-8E36-E2AE65CB644F}">
  <dimension ref="A1:J101"/>
  <sheetViews>
    <sheetView tabSelected="1" zoomScaleNormal="100" workbookViewId="0">
      <pane ySplit="1" topLeftCell="A2" activePane="bottomLeft" state="frozen"/>
      <selection pane="bottomLeft" sqref="A1:XFD1048576"/>
    </sheetView>
  </sheetViews>
  <sheetFormatPr defaultRowHeight="14.25"/>
  <cols>
    <col min="1" max="1" width="42.875" style="3" customWidth="1"/>
    <col min="2" max="2" width="15.25" style="3" customWidth="1"/>
    <col min="3" max="3" width="11.125" style="3" bestFit="1" customWidth="1"/>
    <col min="4" max="4" width="9.125" style="3" customWidth="1"/>
    <col min="5" max="5" width="11.25" style="3" customWidth="1"/>
    <col min="6" max="6" width="2.125" style="3" customWidth="1"/>
    <col min="7" max="7" width="2.375" style="3" customWidth="1"/>
    <col min="8" max="8" width="10.625" style="3" customWidth="1"/>
    <col min="9" max="9" width="9" style="3"/>
    <col min="10" max="10" width="10.25" style="3" bestFit="1" customWidth="1"/>
    <col min="11" max="16384" width="9" style="3"/>
  </cols>
  <sheetData>
    <row r="1" spans="1:10" ht="28.5">
      <c r="A1" s="1" t="s">
        <v>97</v>
      </c>
      <c r="B1" s="1" t="s">
        <v>0</v>
      </c>
      <c r="C1" s="1" t="s">
        <v>99</v>
      </c>
      <c r="D1" s="2" t="s">
        <v>109</v>
      </c>
      <c r="E1" s="2" t="s">
        <v>106</v>
      </c>
    </row>
    <row r="2" spans="1:10">
      <c r="A2" s="4" t="s">
        <v>1</v>
      </c>
      <c r="B2" s="4" t="s">
        <v>101</v>
      </c>
      <c r="C2" s="5">
        <v>1665.28</v>
      </c>
      <c r="D2" s="6"/>
      <c r="E2" s="5">
        <f>C2*D2</f>
        <v>0</v>
      </c>
    </row>
    <row r="3" spans="1:10">
      <c r="A3" s="4" t="s">
        <v>2</v>
      </c>
      <c r="B3" s="4" t="s">
        <v>101</v>
      </c>
      <c r="C3" s="5">
        <v>2160.46</v>
      </c>
      <c r="D3" s="6"/>
      <c r="E3" s="5">
        <f t="shared" ref="E3:E66" si="0">C3*D3</f>
        <v>0</v>
      </c>
    </row>
    <row r="4" spans="1:10">
      <c r="A4" s="4" t="s">
        <v>3</v>
      </c>
      <c r="B4" s="4" t="s">
        <v>101</v>
      </c>
      <c r="C4" s="5">
        <v>653.73</v>
      </c>
      <c r="D4" s="6"/>
      <c r="E4" s="5">
        <f t="shared" si="0"/>
        <v>0</v>
      </c>
      <c r="H4" s="14" t="s">
        <v>100</v>
      </c>
      <c r="I4" s="14"/>
      <c r="J4" s="12">
        <f>E69</f>
        <v>0</v>
      </c>
    </row>
    <row r="5" spans="1:10" ht="15">
      <c r="A5" s="4" t="s">
        <v>4</v>
      </c>
      <c r="B5" s="4" t="s">
        <v>101</v>
      </c>
      <c r="C5" s="5">
        <v>1222.26</v>
      </c>
      <c r="D5" s="6"/>
      <c r="E5" s="5">
        <f t="shared" si="0"/>
        <v>0</v>
      </c>
      <c r="H5" s="15" t="s">
        <v>112</v>
      </c>
      <c r="I5" s="16"/>
      <c r="J5" s="12">
        <f>E101</f>
        <v>0</v>
      </c>
    </row>
    <row r="6" spans="1:10">
      <c r="A6" s="4" t="s">
        <v>5</v>
      </c>
      <c r="B6" s="4" t="s">
        <v>101</v>
      </c>
      <c r="C6" s="5">
        <v>892.96</v>
      </c>
      <c r="D6" s="6"/>
      <c r="E6" s="5">
        <f t="shared" si="0"/>
        <v>0</v>
      </c>
      <c r="H6" s="17" t="s">
        <v>111</v>
      </c>
      <c r="I6" s="17"/>
      <c r="J6" s="20">
        <f>J4+J5</f>
        <v>0</v>
      </c>
    </row>
    <row r="7" spans="1:10">
      <c r="A7" s="4" t="s">
        <v>6</v>
      </c>
      <c r="B7" s="4" t="s">
        <v>101</v>
      </c>
      <c r="C7" s="5">
        <v>2066.3000000000002</v>
      </c>
      <c r="D7" s="6"/>
      <c r="E7" s="5">
        <f t="shared" si="0"/>
        <v>0</v>
      </c>
    </row>
    <row r="8" spans="1:10">
      <c r="A8" s="4" t="s">
        <v>7</v>
      </c>
      <c r="B8" s="4" t="s">
        <v>101</v>
      </c>
      <c r="C8" s="5">
        <v>1399.6</v>
      </c>
      <c r="D8" s="6"/>
      <c r="E8" s="5">
        <f t="shared" si="0"/>
        <v>0</v>
      </c>
    </row>
    <row r="9" spans="1:10">
      <c r="A9" s="4" t="s">
        <v>8</v>
      </c>
      <c r="B9" s="4" t="s">
        <v>101</v>
      </c>
      <c r="C9" s="5">
        <v>1471.04</v>
      </c>
      <c r="D9" s="6"/>
      <c r="E9" s="5">
        <f t="shared" si="0"/>
        <v>0</v>
      </c>
    </row>
    <row r="10" spans="1:10">
      <c r="A10" s="4" t="s">
        <v>9</v>
      </c>
      <c r="B10" s="4" t="s">
        <v>101</v>
      </c>
      <c r="C10" s="5">
        <v>1841.02</v>
      </c>
      <c r="D10" s="6"/>
      <c r="E10" s="5">
        <f t="shared" si="0"/>
        <v>0</v>
      </c>
    </row>
    <row r="11" spans="1:10">
      <c r="A11" s="4" t="s">
        <v>10</v>
      </c>
      <c r="B11" s="4" t="s">
        <v>101</v>
      </c>
      <c r="C11" s="5">
        <v>1295.47</v>
      </c>
      <c r="D11" s="6"/>
      <c r="E11" s="5">
        <f t="shared" si="0"/>
        <v>0</v>
      </c>
    </row>
    <row r="12" spans="1:10">
      <c r="A12" s="4" t="s">
        <v>11</v>
      </c>
      <c r="B12" s="4" t="s">
        <v>101</v>
      </c>
      <c r="C12" s="5">
        <v>9068.41</v>
      </c>
      <c r="D12" s="6"/>
      <c r="E12" s="5">
        <f t="shared" si="0"/>
        <v>0</v>
      </c>
    </row>
    <row r="13" spans="1:10">
      <c r="A13" s="4" t="s">
        <v>12</v>
      </c>
      <c r="B13" s="4" t="s">
        <v>101</v>
      </c>
      <c r="C13" s="5">
        <v>2279.39</v>
      </c>
      <c r="D13" s="6"/>
      <c r="E13" s="5">
        <f t="shared" si="0"/>
        <v>0</v>
      </c>
    </row>
    <row r="14" spans="1:10">
      <c r="A14" s="4" t="s">
        <v>13</v>
      </c>
      <c r="B14" s="4" t="s">
        <v>101</v>
      </c>
      <c r="C14" s="5">
        <v>2367.2199999999998</v>
      </c>
      <c r="D14" s="6"/>
      <c r="E14" s="5">
        <f t="shared" si="0"/>
        <v>0</v>
      </c>
    </row>
    <row r="15" spans="1:10">
      <c r="A15" s="4" t="s">
        <v>14</v>
      </c>
      <c r="B15" s="4" t="s">
        <v>101</v>
      </c>
      <c r="C15" s="5">
        <v>19058.580000000002</v>
      </c>
      <c r="D15" s="6"/>
      <c r="E15" s="5">
        <f t="shared" si="0"/>
        <v>0</v>
      </c>
    </row>
    <row r="16" spans="1:10">
      <c r="A16" s="4" t="s">
        <v>15</v>
      </c>
      <c r="B16" s="4" t="s">
        <v>101</v>
      </c>
      <c r="C16" s="5">
        <v>14077.22</v>
      </c>
      <c r="D16" s="6"/>
      <c r="E16" s="5">
        <f t="shared" si="0"/>
        <v>0</v>
      </c>
    </row>
    <row r="17" spans="1:5">
      <c r="A17" s="4" t="s">
        <v>16</v>
      </c>
      <c r="B17" s="4" t="s">
        <v>101</v>
      </c>
      <c r="C17" s="5">
        <v>24026.74</v>
      </c>
      <c r="D17" s="6"/>
      <c r="E17" s="5">
        <f t="shared" si="0"/>
        <v>0</v>
      </c>
    </row>
    <row r="18" spans="1:5">
      <c r="A18" s="4" t="s">
        <v>17</v>
      </c>
      <c r="B18" s="4" t="s">
        <v>101</v>
      </c>
      <c r="C18" s="5">
        <v>37595.96</v>
      </c>
      <c r="D18" s="6"/>
      <c r="E18" s="5">
        <f t="shared" si="0"/>
        <v>0</v>
      </c>
    </row>
    <row r="19" spans="1:5">
      <c r="A19" s="4" t="s">
        <v>18</v>
      </c>
      <c r="B19" s="4" t="s">
        <v>101</v>
      </c>
      <c r="C19" s="5">
        <v>100643.4</v>
      </c>
      <c r="D19" s="6"/>
      <c r="E19" s="5">
        <f t="shared" si="0"/>
        <v>0</v>
      </c>
    </row>
    <row r="20" spans="1:5">
      <c r="A20" s="4" t="s">
        <v>19</v>
      </c>
      <c r="B20" s="4" t="s">
        <v>101</v>
      </c>
      <c r="C20" s="5">
        <v>190897.08</v>
      </c>
      <c r="D20" s="6"/>
      <c r="E20" s="5">
        <f t="shared" si="0"/>
        <v>0</v>
      </c>
    </row>
    <row r="21" spans="1:5">
      <c r="A21" s="4" t="s">
        <v>20</v>
      </c>
      <c r="B21" s="4" t="s">
        <v>101</v>
      </c>
      <c r="C21" s="5">
        <v>944.31</v>
      </c>
      <c r="D21" s="6"/>
      <c r="E21" s="5">
        <f t="shared" si="0"/>
        <v>0</v>
      </c>
    </row>
    <row r="22" spans="1:5">
      <c r="A22" s="4" t="s">
        <v>21</v>
      </c>
      <c r="B22" s="4" t="s">
        <v>101</v>
      </c>
      <c r="C22" s="5">
        <v>563.14</v>
      </c>
      <c r="D22" s="6"/>
      <c r="E22" s="5">
        <f t="shared" si="0"/>
        <v>0</v>
      </c>
    </row>
    <row r="23" spans="1:5">
      <c r="A23" s="4" t="s">
        <v>22</v>
      </c>
      <c r="B23" s="4" t="s">
        <v>101</v>
      </c>
      <c r="C23" s="5">
        <v>448.35</v>
      </c>
      <c r="D23" s="6"/>
      <c r="E23" s="5">
        <f t="shared" si="0"/>
        <v>0</v>
      </c>
    </row>
    <row r="24" spans="1:5">
      <c r="A24" s="4" t="s">
        <v>23</v>
      </c>
      <c r="B24" s="4" t="s">
        <v>101</v>
      </c>
      <c r="C24" s="5">
        <v>1921.28</v>
      </c>
      <c r="D24" s="6"/>
      <c r="E24" s="5">
        <f t="shared" si="0"/>
        <v>0</v>
      </c>
    </row>
    <row r="25" spans="1:5">
      <c r="A25" s="4" t="s">
        <v>24</v>
      </c>
      <c r="B25" s="4" t="s">
        <v>101</v>
      </c>
      <c r="C25" s="5">
        <v>621.27</v>
      </c>
      <c r="D25" s="6"/>
      <c r="E25" s="5">
        <f t="shared" si="0"/>
        <v>0</v>
      </c>
    </row>
    <row r="26" spans="1:5">
      <c r="A26" s="4" t="s">
        <v>25</v>
      </c>
      <c r="B26" s="4" t="s">
        <v>101</v>
      </c>
      <c r="C26" s="5">
        <v>5470.36</v>
      </c>
      <c r="D26" s="6"/>
      <c r="E26" s="5">
        <f t="shared" si="0"/>
        <v>0</v>
      </c>
    </row>
    <row r="27" spans="1:5">
      <c r="A27" s="4" t="s">
        <v>26</v>
      </c>
      <c r="B27" s="4" t="s">
        <v>101</v>
      </c>
      <c r="C27" s="5">
        <v>1168.28</v>
      </c>
      <c r="D27" s="6"/>
      <c r="E27" s="5">
        <f t="shared" si="0"/>
        <v>0</v>
      </c>
    </row>
    <row r="28" spans="1:5">
      <c r="A28" s="4" t="s">
        <v>27</v>
      </c>
      <c r="B28" s="4" t="s">
        <v>101</v>
      </c>
      <c r="C28" s="5">
        <v>0</v>
      </c>
      <c r="D28" s="6"/>
      <c r="E28" s="5">
        <f t="shared" si="0"/>
        <v>0</v>
      </c>
    </row>
    <row r="29" spans="1:5">
      <c r="A29" s="4" t="s">
        <v>28</v>
      </c>
      <c r="B29" s="4" t="s">
        <v>101</v>
      </c>
      <c r="C29" s="5">
        <v>10272.25</v>
      </c>
      <c r="D29" s="6"/>
      <c r="E29" s="5">
        <f t="shared" si="0"/>
        <v>0</v>
      </c>
    </row>
    <row r="30" spans="1:5">
      <c r="A30" s="4" t="s">
        <v>29</v>
      </c>
      <c r="B30" s="4" t="s">
        <v>101</v>
      </c>
      <c r="C30" s="5">
        <v>10378.5</v>
      </c>
      <c r="D30" s="6"/>
      <c r="E30" s="5">
        <f t="shared" si="0"/>
        <v>0</v>
      </c>
    </row>
    <row r="31" spans="1:5">
      <c r="A31" s="4" t="s">
        <v>30</v>
      </c>
      <c r="B31" s="4" t="s">
        <v>101</v>
      </c>
      <c r="C31" s="5">
        <v>1428</v>
      </c>
      <c r="D31" s="6"/>
      <c r="E31" s="5">
        <f t="shared" si="0"/>
        <v>0</v>
      </c>
    </row>
    <row r="32" spans="1:5">
      <c r="A32" s="4" t="s">
        <v>31</v>
      </c>
      <c r="B32" s="4" t="s">
        <v>101</v>
      </c>
      <c r="C32" s="5">
        <v>391.48</v>
      </c>
      <c r="D32" s="6"/>
      <c r="E32" s="5">
        <f t="shared" si="0"/>
        <v>0</v>
      </c>
    </row>
    <row r="33" spans="1:5">
      <c r="A33" s="4" t="s">
        <v>32</v>
      </c>
      <c r="B33" s="4" t="s">
        <v>101</v>
      </c>
      <c r="C33" s="5">
        <v>570.63</v>
      </c>
      <c r="D33" s="6"/>
      <c r="E33" s="5">
        <f t="shared" si="0"/>
        <v>0</v>
      </c>
    </row>
    <row r="34" spans="1:5">
      <c r="A34" s="4" t="s">
        <v>33</v>
      </c>
      <c r="B34" s="4" t="s">
        <v>101</v>
      </c>
      <c r="C34" s="5">
        <v>841.93</v>
      </c>
      <c r="D34" s="6"/>
      <c r="E34" s="5">
        <f t="shared" si="0"/>
        <v>0</v>
      </c>
    </row>
    <row r="35" spans="1:5">
      <c r="A35" s="4" t="s">
        <v>34</v>
      </c>
      <c r="B35" s="4" t="s">
        <v>101</v>
      </c>
      <c r="C35" s="5">
        <v>2142.92</v>
      </c>
      <c r="D35" s="6"/>
      <c r="E35" s="5">
        <f t="shared" si="0"/>
        <v>0</v>
      </c>
    </row>
    <row r="36" spans="1:5">
      <c r="A36" s="4" t="s">
        <v>35</v>
      </c>
      <c r="B36" s="4" t="s">
        <v>101</v>
      </c>
      <c r="C36" s="5">
        <v>2502.5</v>
      </c>
      <c r="D36" s="6"/>
      <c r="E36" s="5">
        <f t="shared" si="0"/>
        <v>0</v>
      </c>
    </row>
    <row r="37" spans="1:5">
      <c r="A37" s="4" t="s">
        <v>36</v>
      </c>
      <c r="B37" s="4" t="s">
        <v>101</v>
      </c>
      <c r="C37" s="5">
        <v>875.4</v>
      </c>
      <c r="D37" s="6"/>
      <c r="E37" s="5">
        <f t="shared" si="0"/>
        <v>0</v>
      </c>
    </row>
    <row r="38" spans="1:5">
      <c r="A38" s="4" t="s">
        <v>37</v>
      </c>
      <c r="B38" s="4" t="s">
        <v>101</v>
      </c>
      <c r="C38" s="5">
        <v>1192.8499999999999</v>
      </c>
      <c r="D38" s="6"/>
      <c r="E38" s="5">
        <f t="shared" si="0"/>
        <v>0</v>
      </c>
    </row>
    <row r="39" spans="1:5">
      <c r="A39" s="4" t="s">
        <v>38</v>
      </c>
      <c r="B39" s="4" t="s">
        <v>101</v>
      </c>
      <c r="C39" s="5">
        <v>1175.04</v>
      </c>
      <c r="D39" s="6"/>
      <c r="E39" s="5">
        <f t="shared" si="0"/>
        <v>0</v>
      </c>
    </row>
    <row r="40" spans="1:5">
      <c r="A40" s="4" t="s">
        <v>39</v>
      </c>
      <c r="B40" s="4" t="s">
        <v>101</v>
      </c>
      <c r="C40" s="5">
        <v>28525.32</v>
      </c>
      <c r="D40" s="6"/>
      <c r="E40" s="5">
        <f t="shared" si="0"/>
        <v>0</v>
      </c>
    </row>
    <row r="41" spans="1:5">
      <c r="A41" s="4" t="s">
        <v>40</v>
      </c>
      <c r="B41" s="4" t="s">
        <v>101</v>
      </c>
      <c r="C41" s="5">
        <v>1759.5</v>
      </c>
      <c r="D41" s="6"/>
      <c r="E41" s="5">
        <f t="shared" si="0"/>
        <v>0</v>
      </c>
    </row>
    <row r="42" spans="1:5">
      <c r="A42" s="4" t="s">
        <v>41</v>
      </c>
      <c r="B42" s="4" t="s">
        <v>101</v>
      </c>
      <c r="C42" s="5">
        <v>263.08999999999997</v>
      </c>
      <c r="D42" s="6"/>
      <c r="E42" s="5">
        <f t="shared" si="0"/>
        <v>0</v>
      </c>
    </row>
    <row r="43" spans="1:5">
      <c r="A43" s="4" t="s">
        <v>42</v>
      </c>
      <c r="B43" s="4" t="s">
        <v>101</v>
      </c>
      <c r="C43" s="5">
        <v>349.78</v>
      </c>
      <c r="D43" s="6"/>
      <c r="E43" s="5">
        <f t="shared" si="0"/>
        <v>0</v>
      </c>
    </row>
    <row r="44" spans="1:5">
      <c r="A44" s="4" t="s">
        <v>43</v>
      </c>
      <c r="B44" s="4" t="s">
        <v>101</v>
      </c>
      <c r="C44" s="5">
        <v>176.4</v>
      </c>
      <c r="D44" s="6"/>
      <c r="E44" s="5">
        <f t="shared" si="0"/>
        <v>0</v>
      </c>
    </row>
    <row r="45" spans="1:5">
      <c r="A45" s="4" t="s">
        <v>44</v>
      </c>
      <c r="B45" s="4" t="s">
        <v>101</v>
      </c>
      <c r="C45" s="5">
        <v>0</v>
      </c>
      <c r="D45" s="6"/>
      <c r="E45" s="5">
        <f t="shared" si="0"/>
        <v>0</v>
      </c>
    </row>
    <row r="46" spans="1:5">
      <c r="A46" s="4" t="s">
        <v>45</v>
      </c>
      <c r="B46" s="4" t="s">
        <v>101</v>
      </c>
      <c r="C46" s="5">
        <v>0</v>
      </c>
      <c r="D46" s="6"/>
      <c r="E46" s="5">
        <f t="shared" si="0"/>
        <v>0</v>
      </c>
    </row>
    <row r="47" spans="1:5">
      <c r="A47" s="4" t="s">
        <v>46</v>
      </c>
      <c r="B47" s="4" t="s">
        <v>101</v>
      </c>
      <c r="C47" s="5">
        <v>11165.98</v>
      </c>
      <c r="D47" s="6"/>
      <c r="E47" s="5">
        <f t="shared" si="0"/>
        <v>0</v>
      </c>
    </row>
    <row r="48" spans="1:5">
      <c r="A48" s="4" t="s">
        <v>47</v>
      </c>
      <c r="B48" s="4" t="s">
        <v>101</v>
      </c>
      <c r="C48" s="5">
        <v>5892.91</v>
      </c>
      <c r="D48" s="6"/>
      <c r="E48" s="5">
        <f t="shared" si="0"/>
        <v>0</v>
      </c>
    </row>
    <row r="49" spans="1:5">
      <c r="A49" s="4" t="s">
        <v>48</v>
      </c>
      <c r="B49" s="4" t="s">
        <v>101</v>
      </c>
      <c r="C49" s="5">
        <v>11591.28</v>
      </c>
      <c r="D49" s="6"/>
      <c r="E49" s="5">
        <f t="shared" si="0"/>
        <v>0</v>
      </c>
    </row>
    <row r="50" spans="1:5">
      <c r="A50" s="4" t="s">
        <v>49</v>
      </c>
      <c r="B50" s="4" t="s">
        <v>101</v>
      </c>
      <c r="C50" s="5">
        <v>5387.56</v>
      </c>
      <c r="D50" s="6"/>
      <c r="E50" s="5">
        <f t="shared" si="0"/>
        <v>0</v>
      </c>
    </row>
    <row r="51" spans="1:5">
      <c r="A51" s="4" t="s">
        <v>50</v>
      </c>
      <c r="B51" s="4" t="s">
        <v>101</v>
      </c>
      <c r="C51" s="5">
        <v>19477.919999999998</v>
      </c>
      <c r="D51" s="6"/>
      <c r="E51" s="5">
        <f t="shared" si="0"/>
        <v>0</v>
      </c>
    </row>
    <row r="52" spans="1:5">
      <c r="A52" s="4" t="s">
        <v>51</v>
      </c>
      <c r="B52" s="4" t="s">
        <v>101</v>
      </c>
      <c r="C52" s="5">
        <v>7112.69</v>
      </c>
      <c r="D52" s="6"/>
      <c r="E52" s="5">
        <f t="shared" si="0"/>
        <v>0</v>
      </c>
    </row>
    <row r="53" spans="1:5">
      <c r="A53" s="4" t="s">
        <v>52</v>
      </c>
      <c r="B53" s="4" t="s">
        <v>101</v>
      </c>
      <c r="C53" s="5">
        <v>4509.09</v>
      </c>
      <c r="D53" s="6"/>
      <c r="E53" s="5">
        <f t="shared" si="0"/>
        <v>0</v>
      </c>
    </row>
    <row r="54" spans="1:5">
      <c r="A54" s="4" t="s">
        <v>53</v>
      </c>
      <c r="B54" s="4" t="s">
        <v>101</v>
      </c>
      <c r="C54" s="5">
        <v>6600.87</v>
      </c>
      <c r="D54" s="6"/>
      <c r="E54" s="5">
        <f t="shared" si="0"/>
        <v>0</v>
      </c>
    </row>
    <row r="55" spans="1:5">
      <c r="A55" s="4" t="s">
        <v>54</v>
      </c>
      <c r="B55" s="4" t="s">
        <v>101</v>
      </c>
      <c r="C55" s="5">
        <v>2085.12</v>
      </c>
      <c r="D55" s="6"/>
      <c r="E55" s="5">
        <f t="shared" si="0"/>
        <v>0</v>
      </c>
    </row>
    <row r="56" spans="1:5">
      <c r="A56" s="4" t="s">
        <v>55</v>
      </c>
      <c r="B56" s="4" t="s">
        <v>101</v>
      </c>
      <c r="C56" s="5">
        <v>1579.42</v>
      </c>
      <c r="D56" s="6"/>
      <c r="E56" s="5">
        <f t="shared" si="0"/>
        <v>0</v>
      </c>
    </row>
    <row r="57" spans="1:5">
      <c r="A57" s="4" t="s">
        <v>56</v>
      </c>
      <c r="B57" s="4" t="s">
        <v>101</v>
      </c>
      <c r="C57" s="5">
        <v>2548.27</v>
      </c>
      <c r="D57" s="6"/>
      <c r="E57" s="5">
        <f t="shared" si="0"/>
        <v>0</v>
      </c>
    </row>
    <row r="58" spans="1:5">
      <c r="A58" s="4" t="s">
        <v>57</v>
      </c>
      <c r="B58" s="4" t="s">
        <v>101</v>
      </c>
      <c r="C58" s="5">
        <v>9171.23</v>
      </c>
      <c r="D58" s="6"/>
      <c r="E58" s="5">
        <f t="shared" si="0"/>
        <v>0</v>
      </c>
    </row>
    <row r="59" spans="1:5">
      <c r="A59" s="4" t="s">
        <v>58</v>
      </c>
      <c r="B59" s="4" t="s">
        <v>101</v>
      </c>
      <c r="C59" s="5">
        <v>10000.86</v>
      </c>
      <c r="D59" s="6"/>
      <c r="E59" s="5">
        <f t="shared" si="0"/>
        <v>0</v>
      </c>
    </row>
    <row r="60" spans="1:5">
      <c r="A60" s="4" t="s">
        <v>59</v>
      </c>
      <c r="B60" s="4" t="s">
        <v>101</v>
      </c>
      <c r="C60" s="5">
        <v>7287.66</v>
      </c>
      <c r="D60" s="6"/>
      <c r="E60" s="5">
        <f t="shared" si="0"/>
        <v>0</v>
      </c>
    </row>
    <row r="61" spans="1:5">
      <c r="A61" s="4" t="s">
        <v>60</v>
      </c>
      <c r="B61" s="4" t="s">
        <v>101</v>
      </c>
      <c r="C61" s="5">
        <v>6147.09</v>
      </c>
      <c r="D61" s="6"/>
      <c r="E61" s="5">
        <f t="shared" si="0"/>
        <v>0</v>
      </c>
    </row>
    <row r="62" spans="1:5">
      <c r="A62" s="4" t="s">
        <v>61</v>
      </c>
      <c r="B62" s="4" t="s">
        <v>101</v>
      </c>
      <c r="C62" s="5">
        <v>12495</v>
      </c>
      <c r="D62" s="6"/>
      <c r="E62" s="5">
        <f t="shared" si="0"/>
        <v>0</v>
      </c>
    </row>
    <row r="63" spans="1:5">
      <c r="A63" s="4" t="s">
        <v>62</v>
      </c>
      <c r="B63" s="4" t="s">
        <v>101</v>
      </c>
      <c r="C63" s="5">
        <v>10000.86</v>
      </c>
      <c r="D63" s="6"/>
      <c r="E63" s="5">
        <f t="shared" si="0"/>
        <v>0</v>
      </c>
    </row>
    <row r="64" spans="1:5">
      <c r="A64" s="4" t="s">
        <v>63</v>
      </c>
      <c r="B64" s="4" t="s">
        <v>101</v>
      </c>
      <c r="C64" s="5">
        <v>9094.65</v>
      </c>
      <c r="D64" s="6"/>
      <c r="E64" s="5">
        <f t="shared" si="0"/>
        <v>0</v>
      </c>
    </row>
    <row r="65" spans="1:5">
      <c r="A65" s="4" t="s">
        <v>64</v>
      </c>
      <c r="B65" s="4" t="s">
        <v>101</v>
      </c>
      <c r="C65" s="5">
        <v>55008.52</v>
      </c>
      <c r="D65" s="6"/>
      <c r="E65" s="5">
        <f t="shared" si="0"/>
        <v>0</v>
      </c>
    </row>
    <row r="66" spans="1:5">
      <c r="A66" s="4" t="s">
        <v>65</v>
      </c>
      <c r="B66" s="4" t="s">
        <v>101</v>
      </c>
      <c r="C66" s="5">
        <v>1897.2</v>
      </c>
      <c r="D66" s="6"/>
      <c r="E66" s="5">
        <f t="shared" si="0"/>
        <v>0</v>
      </c>
    </row>
    <row r="67" spans="1:5">
      <c r="A67" s="4" t="s">
        <v>66</v>
      </c>
      <c r="B67" s="4" t="s">
        <v>101</v>
      </c>
      <c r="C67" s="5">
        <v>27125.43</v>
      </c>
      <c r="D67" s="6"/>
      <c r="E67" s="5">
        <f t="shared" ref="E67:E68" si="1">C67*D67</f>
        <v>0</v>
      </c>
    </row>
    <row r="68" spans="1:5">
      <c r="A68" s="4" t="s">
        <v>67</v>
      </c>
      <c r="B68" s="4" t="s">
        <v>108</v>
      </c>
      <c r="C68" s="5">
        <v>39327.120000000003</v>
      </c>
      <c r="D68" s="6"/>
      <c r="E68" s="5">
        <f>(C68/100)*D68</f>
        <v>0</v>
      </c>
    </row>
    <row r="69" spans="1:5">
      <c r="A69" s="7" t="s">
        <v>100</v>
      </c>
      <c r="B69" s="4"/>
      <c r="C69" s="5"/>
      <c r="D69" s="18">
        <f>SUM(D2:D68)</f>
        <v>0</v>
      </c>
      <c r="E69" s="19">
        <f>SUM(E2:E68)</f>
        <v>0</v>
      </c>
    </row>
    <row r="70" spans="1:5">
      <c r="A70" s="8"/>
      <c r="B70" s="9"/>
      <c r="C70" s="10"/>
      <c r="D70" s="11"/>
      <c r="E70" s="10"/>
    </row>
    <row r="71" spans="1:5" ht="28.5">
      <c r="A71" s="13" t="s">
        <v>98</v>
      </c>
      <c r="B71" s="13" t="s">
        <v>0</v>
      </c>
      <c r="C71" s="13" t="s">
        <v>99</v>
      </c>
      <c r="D71" s="13" t="s">
        <v>107</v>
      </c>
      <c r="E71" s="13" t="s">
        <v>105</v>
      </c>
    </row>
    <row r="72" spans="1:5">
      <c r="A72" s="4" t="s">
        <v>68</v>
      </c>
      <c r="B72" s="4" t="s">
        <v>102</v>
      </c>
      <c r="C72" s="5">
        <v>0</v>
      </c>
      <c r="D72" s="6"/>
      <c r="E72" s="12">
        <f>C72*D72</f>
        <v>0</v>
      </c>
    </row>
    <row r="73" spans="1:5">
      <c r="A73" s="4" t="s">
        <v>69</v>
      </c>
      <c r="B73" s="4" t="s">
        <v>102</v>
      </c>
      <c r="C73" s="5">
        <v>1127.3</v>
      </c>
      <c r="D73" s="6"/>
      <c r="E73" s="12">
        <f t="shared" ref="E73:E100" si="2">C73*D73</f>
        <v>0</v>
      </c>
    </row>
    <row r="74" spans="1:5">
      <c r="A74" s="4" t="s">
        <v>70</v>
      </c>
      <c r="B74" s="4" t="s">
        <v>102</v>
      </c>
      <c r="C74" s="5">
        <v>802.52</v>
      </c>
      <c r="D74" s="6"/>
      <c r="E74" s="12">
        <f t="shared" si="2"/>
        <v>0</v>
      </c>
    </row>
    <row r="75" spans="1:5">
      <c r="A75" s="4" t="s">
        <v>71</v>
      </c>
      <c r="B75" s="4" t="s">
        <v>102</v>
      </c>
      <c r="C75" s="5">
        <v>656.55</v>
      </c>
      <c r="D75" s="6"/>
      <c r="E75" s="12">
        <f t="shared" si="2"/>
        <v>0</v>
      </c>
    </row>
    <row r="76" spans="1:5">
      <c r="A76" s="4" t="s">
        <v>72</v>
      </c>
      <c r="B76" s="4" t="s">
        <v>102</v>
      </c>
      <c r="C76" s="5">
        <v>299.12</v>
      </c>
      <c r="D76" s="6"/>
      <c r="E76" s="12">
        <f t="shared" si="2"/>
        <v>0</v>
      </c>
    </row>
    <row r="77" spans="1:5">
      <c r="A77" s="4" t="s">
        <v>73</v>
      </c>
      <c r="B77" s="4" t="s">
        <v>102</v>
      </c>
      <c r="C77" s="5">
        <v>512.29999999999995</v>
      </c>
      <c r="D77" s="6"/>
      <c r="E77" s="12">
        <f t="shared" si="2"/>
        <v>0</v>
      </c>
    </row>
    <row r="78" spans="1:5">
      <c r="A78" s="4" t="s">
        <v>74</v>
      </c>
      <c r="B78" s="4" t="s">
        <v>102</v>
      </c>
      <c r="C78" s="5">
        <v>2512.87</v>
      </c>
      <c r="D78" s="6"/>
      <c r="E78" s="12">
        <f t="shared" si="2"/>
        <v>0</v>
      </c>
    </row>
    <row r="79" spans="1:5">
      <c r="A79" s="4" t="s">
        <v>75</v>
      </c>
      <c r="B79" s="4" t="s">
        <v>102</v>
      </c>
      <c r="C79" s="5">
        <v>860.27</v>
      </c>
      <c r="D79" s="6"/>
      <c r="E79" s="12">
        <f t="shared" si="2"/>
        <v>0</v>
      </c>
    </row>
    <row r="80" spans="1:5">
      <c r="A80" s="4" t="s">
        <v>76</v>
      </c>
      <c r="B80" s="4" t="s">
        <v>102</v>
      </c>
      <c r="C80" s="5">
        <v>183.75</v>
      </c>
      <c r="D80" s="6"/>
      <c r="E80" s="12">
        <f t="shared" si="2"/>
        <v>0</v>
      </c>
    </row>
    <row r="81" spans="1:5">
      <c r="A81" s="4" t="s">
        <v>77</v>
      </c>
      <c r="B81" s="4" t="s">
        <v>102</v>
      </c>
      <c r="C81" s="5">
        <v>364</v>
      </c>
      <c r="D81" s="6"/>
      <c r="E81" s="12">
        <f t="shared" si="2"/>
        <v>0</v>
      </c>
    </row>
    <row r="82" spans="1:5">
      <c r="A82" s="4" t="s">
        <v>78</v>
      </c>
      <c r="B82" s="4" t="s">
        <v>102</v>
      </c>
      <c r="C82" s="5">
        <v>147.97999999999999</v>
      </c>
      <c r="D82" s="6"/>
      <c r="E82" s="12">
        <f t="shared" si="2"/>
        <v>0</v>
      </c>
    </row>
    <row r="83" spans="1:5">
      <c r="A83" s="4" t="s">
        <v>79</v>
      </c>
      <c r="B83" s="4" t="s">
        <v>102</v>
      </c>
      <c r="C83" s="5">
        <v>206.47</v>
      </c>
      <c r="D83" s="6"/>
      <c r="E83" s="12">
        <f t="shared" si="2"/>
        <v>0</v>
      </c>
    </row>
    <row r="84" spans="1:5">
      <c r="A84" s="4" t="s">
        <v>80</v>
      </c>
      <c r="B84" s="4" t="s">
        <v>102</v>
      </c>
      <c r="C84" s="5">
        <v>464.41</v>
      </c>
      <c r="D84" s="6"/>
      <c r="E84" s="12">
        <f t="shared" si="2"/>
        <v>0</v>
      </c>
    </row>
    <row r="85" spans="1:5">
      <c r="A85" s="4" t="s">
        <v>81</v>
      </c>
      <c r="B85" s="4" t="s">
        <v>102</v>
      </c>
      <c r="C85" s="5">
        <v>86.82</v>
      </c>
      <c r="D85" s="6"/>
      <c r="E85" s="12">
        <f t="shared" si="2"/>
        <v>0</v>
      </c>
    </row>
    <row r="86" spans="1:5">
      <c r="A86" s="4" t="s">
        <v>82</v>
      </c>
      <c r="B86" s="4" t="s">
        <v>102</v>
      </c>
      <c r="C86" s="5">
        <v>457.29</v>
      </c>
      <c r="D86" s="6"/>
      <c r="E86" s="12">
        <f t="shared" si="2"/>
        <v>0</v>
      </c>
    </row>
    <row r="87" spans="1:5">
      <c r="A87" s="4" t="s">
        <v>83</v>
      </c>
      <c r="B87" s="4" t="s">
        <v>102</v>
      </c>
      <c r="C87" s="5">
        <v>2116.98</v>
      </c>
      <c r="D87" s="6"/>
      <c r="E87" s="12">
        <f t="shared" si="2"/>
        <v>0</v>
      </c>
    </row>
    <row r="88" spans="1:5">
      <c r="A88" s="4" t="s">
        <v>84</v>
      </c>
      <c r="B88" s="4" t="s">
        <v>102</v>
      </c>
      <c r="C88" s="5">
        <v>885.67</v>
      </c>
      <c r="D88" s="6"/>
      <c r="E88" s="12">
        <f t="shared" si="2"/>
        <v>0</v>
      </c>
    </row>
    <row r="89" spans="1:5">
      <c r="A89" s="4" t="s">
        <v>85</v>
      </c>
      <c r="B89" s="4" t="s">
        <v>103</v>
      </c>
      <c r="C89" s="5">
        <v>2109.36</v>
      </c>
      <c r="D89" s="6"/>
      <c r="E89" s="12">
        <f>(C89/100)*D89</f>
        <v>0</v>
      </c>
    </row>
    <row r="90" spans="1:5">
      <c r="A90" s="4" t="s">
        <v>86</v>
      </c>
      <c r="B90" s="4" t="s">
        <v>103</v>
      </c>
      <c r="C90" s="5">
        <v>3118.75</v>
      </c>
      <c r="D90" s="6"/>
      <c r="E90" s="12">
        <f t="shared" ref="E90:E96" si="3">(C90/100)*D90</f>
        <v>0</v>
      </c>
    </row>
    <row r="91" spans="1:5">
      <c r="A91" s="4" t="s">
        <v>87</v>
      </c>
      <c r="B91" s="4" t="s">
        <v>103</v>
      </c>
      <c r="C91" s="5">
        <v>3208.41</v>
      </c>
      <c r="D91" s="6"/>
      <c r="E91" s="12">
        <f t="shared" si="3"/>
        <v>0</v>
      </c>
    </row>
    <row r="92" spans="1:5">
      <c r="A92" s="4" t="s">
        <v>88</v>
      </c>
      <c r="B92" s="4" t="s">
        <v>103</v>
      </c>
      <c r="C92" s="5">
        <v>5528.5</v>
      </c>
      <c r="D92" s="6"/>
      <c r="E92" s="12">
        <f t="shared" si="3"/>
        <v>0</v>
      </c>
    </row>
    <row r="93" spans="1:5">
      <c r="A93" s="4" t="s">
        <v>89</v>
      </c>
      <c r="B93" s="4" t="s">
        <v>103</v>
      </c>
      <c r="C93" s="5">
        <v>3219.12</v>
      </c>
      <c r="D93" s="6"/>
      <c r="E93" s="12">
        <f t="shared" si="3"/>
        <v>0</v>
      </c>
    </row>
    <row r="94" spans="1:5">
      <c r="A94" s="4" t="s">
        <v>90</v>
      </c>
      <c r="B94" s="4" t="s">
        <v>103</v>
      </c>
      <c r="C94" s="5">
        <v>2950.86</v>
      </c>
      <c r="D94" s="6"/>
      <c r="E94" s="12">
        <f t="shared" si="3"/>
        <v>0</v>
      </c>
    </row>
    <row r="95" spans="1:5">
      <c r="A95" s="4" t="s">
        <v>91</v>
      </c>
      <c r="B95" s="4" t="s">
        <v>103</v>
      </c>
      <c r="C95" s="5">
        <v>53550</v>
      </c>
      <c r="D95" s="6"/>
      <c r="E95" s="12">
        <f t="shared" si="3"/>
        <v>0</v>
      </c>
    </row>
    <row r="96" spans="1:5">
      <c r="A96" s="4" t="s">
        <v>92</v>
      </c>
      <c r="B96" s="4" t="s">
        <v>103</v>
      </c>
      <c r="C96" s="5">
        <v>1132.2</v>
      </c>
      <c r="D96" s="6"/>
      <c r="E96" s="12">
        <f t="shared" si="3"/>
        <v>0</v>
      </c>
    </row>
    <row r="97" spans="1:5">
      <c r="A97" s="4" t="s">
        <v>93</v>
      </c>
      <c r="B97" s="4" t="s">
        <v>102</v>
      </c>
      <c r="C97" s="5">
        <v>77.72</v>
      </c>
      <c r="D97" s="6"/>
      <c r="E97" s="12">
        <f t="shared" si="2"/>
        <v>0</v>
      </c>
    </row>
    <row r="98" spans="1:5">
      <c r="A98" s="4" t="s">
        <v>94</v>
      </c>
      <c r="B98" s="4" t="s">
        <v>104</v>
      </c>
      <c r="C98" s="5">
        <v>146.12</v>
      </c>
      <c r="D98" s="6"/>
      <c r="E98" s="12">
        <f t="shared" si="2"/>
        <v>0</v>
      </c>
    </row>
    <row r="99" spans="1:5">
      <c r="A99" s="4" t="s">
        <v>95</v>
      </c>
      <c r="B99" s="4" t="s">
        <v>102</v>
      </c>
      <c r="C99" s="5">
        <v>1715.95</v>
      </c>
      <c r="D99" s="6"/>
      <c r="E99" s="12">
        <f t="shared" si="2"/>
        <v>0</v>
      </c>
    </row>
    <row r="100" spans="1:5">
      <c r="A100" s="4" t="s">
        <v>96</v>
      </c>
      <c r="B100" s="4" t="s">
        <v>102</v>
      </c>
      <c r="C100" s="5">
        <v>2512.87</v>
      </c>
      <c r="D100" s="6"/>
      <c r="E100" s="12">
        <f t="shared" si="2"/>
        <v>0</v>
      </c>
    </row>
    <row r="101" spans="1:5">
      <c r="A101" s="7" t="s">
        <v>110</v>
      </c>
      <c r="B101" s="4"/>
      <c r="C101" s="5"/>
      <c r="D101" s="18">
        <f>SUM(D34:D100)</f>
        <v>0</v>
      </c>
      <c r="E101" s="19">
        <f>SUM(E72:E100)</f>
        <v>0</v>
      </c>
    </row>
  </sheetData>
  <mergeCells count="3">
    <mergeCell ref="H4:I4"/>
    <mergeCell ref="H5:I5"/>
    <mergeCell ref="H6:I6"/>
  </mergeCells>
  <pageMargins left="0.7" right="0.7" top="0.75" bottom="0.75" header="0.3" footer="0.3"/>
  <pageSetup paperSize="9" scale="65" orientation="portrait" r:id="rId1"/>
  <rowBreaks count="1" manualBreakCount="1">
    <brk id="69" max="16383" man="1"/>
  </rowBreaks>
  <ignoredErrors>
    <ignoredError sqref="E8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5B73E-0FCB-4C17-8F89-F7EFDD56FFD4}">
  <dimension ref="A1:J101"/>
  <sheetViews>
    <sheetView topLeftCell="A14" zoomScaleNormal="100" workbookViewId="0">
      <selection activeCell="I14" sqref="I14"/>
    </sheetView>
  </sheetViews>
  <sheetFormatPr defaultRowHeight="14.25"/>
  <cols>
    <col min="1" max="1" width="42.875" style="3" customWidth="1"/>
    <col min="2" max="2" width="15.25" style="3" customWidth="1"/>
    <col min="3" max="3" width="11.125" style="3" bestFit="1" customWidth="1"/>
    <col min="4" max="4" width="9.125" style="3" customWidth="1"/>
    <col min="5" max="5" width="11.25" style="3" customWidth="1"/>
    <col min="6" max="6" width="2.125" style="3" customWidth="1"/>
    <col min="7" max="7" width="2.375" style="3" customWidth="1"/>
    <col min="8" max="8" width="10.625" style="3" customWidth="1"/>
    <col min="9" max="9" width="9" style="3"/>
    <col min="10" max="10" width="10.25" style="3" bestFit="1" customWidth="1"/>
    <col min="11" max="16384" width="9" style="3"/>
  </cols>
  <sheetData>
    <row r="1" spans="1:10" ht="28.5">
      <c r="A1" s="1" t="s">
        <v>97</v>
      </c>
      <c r="B1" s="1" t="s">
        <v>0</v>
      </c>
      <c r="C1" s="1" t="s">
        <v>99</v>
      </c>
      <c r="D1" s="2" t="s">
        <v>109</v>
      </c>
      <c r="E1" s="2" t="s">
        <v>106</v>
      </c>
    </row>
    <row r="2" spans="1:10">
      <c r="A2" s="4" t="s">
        <v>1</v>
      </c>
      <c r="B2" s="4" t="s">
        <v>101</v>
      </c>
      <c r="C2" s="5">
        <v>1665.28</v>
      </c>
      <c r="D2" s="6"/>
      <c r="E2" s="5">
        <f>C2*D2</f>
        <v>0</v>
      </c>
    </row>
    <row r="3" spans="1:10">
      <c r="A3" s="4" t="s">
        <v>2</v>
      </c>
      <c r="B3" s="4" t="s">
        <v>101</v>
      </c>
      <c r="C3" s="5">
        <v>2160.46</v>
      </c>
      <c r="D3" s="6"/>
      <c r="E3" s="5">
        <f t="shared" ref="E3:E66" si="0">C3*D3</f>
        <v>0</v>
      </c>
    </row>
    <row r="4" spans="1:10">
      <c r="A4" s="4" t="s">
        <v>3</v>
      </c>
      <c r="B4" s="4" t="s">
        <v>101</v>
      </c>
      <c r="C4" s="5">
        <v>653.73</v>
      </c>
      <c r="D4" s="6"/>
      <c r="E4" s="5">
        <f t="shared" si="0"/>
        <v>0</v>
      </c>
      <c r="H4" s="14" t="s">
        <v>100</v>
      </c>
      <c r="I4" s="14"/>
      <c r="J4" s="12">
        <f>E69</f>
        <v>0</v>
      </c>
    </row>
    <row r="5" spans="1:10" ht="15">
      <c r="A5" s="4" t="s">
        <v>4</v>
      </c>
      <c r="B5" s="4" t="s">
        <v>101</v>
      </c>
      <c r="C5" s="5">
        <v>1222.26</v>
      </c>
      <c r="D5" s="6"/>
      <c r="E5" s="5">
        <f t="shared" si="0"/>
        <v>0</v>
      </c>
      <c r="H5" s="15" t="s">
        <v>112</v>
      </c>
      <c r="I5" s="16"/>
      <c r="J5" s="12">
        <f>E101</f>
        <v>0</v>
      </c>
    </row>
    <row r="6" spans="1:10">
      <c r="A6" s="4" t="s">
        <v>5</v>
      </c>
      <c r="B6" s="4" t="s">
        <v>101</v>
      </c>
      <c r="C6" s="5">
        <v>892.96</v>
      </c>
      <c r="D6" s="6"/>
      <c r="E6" s="5">
        <f t="shared" si="0"/>
        <v>0</v>
      </c>
      <c r="H6" s="17" t="s">
        <v>111</v>
      </c>
      <c r="I6" s="17"/>
      <c r="J6" s="20">
        <f>J4+J5</f>
        <v>0</v>
      </c>
    </row>
    <row r="7" spans="1:10">
      <c r="A7" s="4" t="s">
        <v>6</v>
      </c>
      <c r="B7" s="4" t="s">
        <v>101</v>
      </c>
      <c r="C7" s="5">
        <v>2066.3000000000002</v>
      </c>
      <c r="D7" s="6"/>
      <c r="E7" s="5">
        <f t="shared" si="0"/>
        <v>0</v>
      </c>
    </row>
    <row r="8" spans="1:10">
      <c r="A8" s="4" t="s">
        <v>7</v>
      </c>
      <c r="B8" s="4" t="s">
        <v>101</v>
      </c>
      <c r="C8" s="5">
        <v>1399.6</v>
      </c>
      <c r="D8" s="6"/>
      <c r="E8" s="5">
        <f t="shared" si="0"/>
        <v>0</v>
      </c>
    </row>
    <row r="9" spans="1:10">
      <c r="A9" s="4" t="s">
        <v>8</v>
      </c>
      <c r="B9" s="4" t="s">
        <v>101</v>
      </c>
      <c r="C9" s="5">
        <v>1471.04</v>
      </c>
      <c r="D9" s="6"/>
      <c r="E9" s="5">
        <f t="shared" si="0"/>
        <v>0</v>
      </c>
    </row>
    <row r="10" spans="1:10">
      <c r="A10" s="4" t="s">
        <v>9</v>
      </c>
      <c r="B10" s="4" t="s">
        <v>101</v>
      </c>
      <c r="C10" s="5">
        <v>1841.02</v>
      </c>
      <c r="D10" s="6"/>
      <c r="E10" s="5">
        <f t="shared" si="0"/>
        <v>0</v>
      </c>
    </row>
    <row r="11" spans="1:10">
      <c r="A11" s="4" t="s">
        <v>10</v>
      </c>
      <c r="B11" s="4" t="s">
        <v>101</v>
      </c>
      <c r="C11" s="5">
        <v>1295.47</v>
      </c>
      <c r="D11" s="6"/>
      <c r="E11" s="5">
        <f t="shared" si="0"/>
        <v>0</v>
      </c>
    </row>
    <row r="12" spans="1:10">
      <c r="A12" s="4" t="s">
        <v>11</v>
      </c>
      <c r="B12" s="4" t="s">
        <v>101</v>
      </c>
      <c r="C12" s="5">
        <v>9068.41</v>
      </c>
      <c r="D12" s="6"/>
      <c r="E12" s="5">
        <f t="shared" si="0"/>
        <v>0</v>
      </c>
    </row>
    <row r="13" spans="1:10">
      <c r="A13" s="4" t="s">
        <v>12</v>
      </c>
      <c r="B13" s="4" t="s">
        <v>101</v>
      </c>
      <c r="C13" s="5">
        <v>2279.39</v>
      </c>
      <c r="D13" s="6"/>
      <c r="E13" s="5">
        <f t="shared" si="0"/>
        <v>0</v>
      </c>
    </row>
    <row r="14" spans="1:10">
      <c r="A14" s="4" t="s">
        <v>13</v>
      </c>
      <c r="B14" s="4" t="s">
        <v>101</v>
      </c>
      <c r="C14" s="5">
        <v>2367.2199999999998</v>
      </c>
      <c r="D14" s="6"/>
      <c r="E14" s="5">
        <f t="shared" si="0"/>
        <v>0</v>
      </c>
    </row>
    <row r="15" spans="1:10">
      <c r="A15" s="4" t="s">
        <v>14</v>
      </c>
      <c r="B15" s="4" t="s">
        <v>101</v>
      </c>
      <c r="C15" s="5">
        <v>19058.580000000002</v>
      </c>
      <c r="D15" s="6"/>
      <c r="E15" s="5">
        <f t="shared" si="0"/>
        <v>0</v>
      </c>
    </row>
    <row r="16" spans="1:10">
      <c r="A16" s="4" t="s">
        <v>15</v>
      </c>
      <c r="B16" s="4" t="s">
        <v>101</v>
      </c>
      <c r="C16" s="5">
        <v>14077.22</v>
      </c>
      <c r="D16" s="6"/>
      <c r="E16" s="5">
        <f t="shared" si="0"/>
        <v>0</v>
      </c>
    </row>
    <row r="17" spans="1:5">
      <c r="A17" s="4" t="s">
        <v>16</v>
      </c>
      <c r="B17" s="4" t="s">
        <v>101</v>
      </c>
      <c r="C17" s="5">
        <v>24026.74</v>
      </c>
      <c r="D17" s="6"/>
      <c r="E17" s="5">
        <f t="shared" si="0"/>
        <v>0</v>
      </c>
    </row>
    <row r="18" spans="1:5">
      <c r="A18" s="4" t="s">
        <v>17</v>
      </c>
      <c r="B18" s="4" t="s">
        <v>101</v>
      </c>
      <c r="C18" s="5">
        <v>37595.96</v>
      </c>
      <c r="D18" s="6"/>
      <c r="E18" s="5">
        <f t="shared" si="0"/>
        <v>0</v>
      </c>
    </row>
    <row r="19" spans="1:5">
      <c r="A19" s="4" t="s">
        <v>18</v>
      </c>
      <c r="B19" s="4" t="s">
        <v>101</v>
      </c>
      <c r="C19" s="5">
        <v>100643.4</v>
      </c>
      <c r="D19" s="6"/>
      <c r="E19" s="5">
        <f t="shared" si="0"/>
        <v>0</v>
      </c>
    </row>
    <row r="20" spans="1:5">
      <c r="A20" s="4" t="s">
        <v>19</v>
      </c>
      <c r="B20" s="4" t="s">
        <v>101</v>
      </c>
      <c r="C20" s="5">
        <v>190897.08</v>
      </c>
      <c r="D20" s="6"/>
      <c r="E20" s="5">
        <f t="shared" si="0"/>
        <v>0</v>
      </c>
    </row>
    <row r="21" spans="1:5">
      <c r="A21" s="4" t="s">
        <v>20</v>
      </c>
      <c r="B21" s="4" t="s">
        <v>101</v>
      </c>
      <c r="C21" s="5">
        <v>944.31</v>
      </c>
      <c r="D21" s="6"/>
      <c r="E21" s="5">
        <f t="shared" si="0"/>
        <v>0</v>
      </c>
    </row>
    <row r="22" spans="1:5">
      <c r="A22" s="4" t="s">
        <v>21</v>
      </c>
      <c r="B22" s="4" t="s">
        <v>101</v>
      </c>
      <c r="C22" s="5">
        <v>563.14</v>
      </c>
      <c r="D22" s="6"/>
      <c r="E22" s="5">
        <f t="shared" si="0"/>
        <v>0</v>
      </c>
    </row>
    <row r="23" spans="1:5">
      <c r="A23" s="4" t="s">
        <v>22</v>
      </c>
      <c r="B23" s="4" t="s">
        <v>101</v>
      </c>
      <c r="C23" s="5">
        <v>448.35</v>
      </c>
      <c r="D23" s="6"/>
      <c r="E23" s="5">
        <f t="shared" si="0"/>
        <v>0</v>
      </c>
    </row>
    <row r="24" spans="1:5">
      <c r="A24" s="4" t="s">
        <v>23</v>
      </c>
      <c r="B24" s="4" t="s">
        <v>101</v>
      </c>
      <c r="C24" s="5">
        <v>1921.28</v>
      </c>
      <c r="D24" s="6"/>
      <c r="E24" s="5">
        <f t="shared" si="0"/>
        <v>0</v>
      </c>
    </row>
    <row r="25" spans="1:5">
      <c r="A25" s="4" t="s">
        <v>24</v>
      </c>
      <c r="B25" s="4" t="s">
        <v>101</v>
      </c>
      <c r="C25" s="5">
        <v>621.27</v>
      </c>
      <c r="D25" s="6"/>
      <c r="E25" s="5">
        <f t="shared" si="0"/>
        <v>0</v>
      </c>
    </row>
    <row r="26" spans="1:5">
      <c r="A26" s="4" t="s">
        <v>25</v>
      </c>
      <c r="B26" s="4" t="s">
        <v>101</v>
      </c>
      <c r="C26" s="5">
        <v>5470.36</v>
      </c>
      <c r="D26" s="6"/>
      <c r="E26" s="5">
        <f t="shared" si="0"/>
        <v>0</v>
      </c>
    </row>
    <row r="27" spans="1:5">
      <c r="A27" s="4" t="s">
        <v>26</v>
      </c>
      <c r="B27" s="4" t="s">
        <v>101</v>
      </c>
      <c r="C27" s="5">
        <v>1168.28</v>
      </c>
      <c r="D27" s="6"/>
      <c r="E27" s="5">
        <f t="shared" si="0"/>
        <v>0</v>
      </c>
    </row>
    <row r="28" spans="1:5">
      <c r="A28" s="4" t="s">
        <v>27</v>
      </c>
      <c r="B28" s="4" t="s">
        <v>101</v>
      </c>
      <c r="C28" s="5">
        <v>0</v>
      </c>
      <c r="D28" s="6"/>
      <c r="E28" s="5">
        <f t="shared" si="0"/>
        <v>0</v>
      </c>
    </row>
    <row r="29" spans="1:5">
      <c r="A29" s="4" t="s">
        <v>28</v>
      </c>
      <c r="B29" s="4" t="s">
        <v>101</v>
      </c>
      <c r="C29" s="5">
        <v>10272.25</v>
      </c>
      <c r="D29" s="6"/>
      <c r="E29" s="5">
        <f t="shared" si="0"/>
        <v>0</v>
      </c>
    </row>
    <row r="30" spans="1:5">
      <c r="A30" s="4" t="s">
        <v>29</v>
      </c>
      <c r="B30" s="4" t="s">
        <v>101</v>
      </c>
      <c r="C30" s="5">
        <v>10378.5</v>
      </c>
      <c r="D30" s="6"/>
      <c r="E30" s="5">
        <f t="shared" si="0"/>
        <v>0</v>
      </c>
    </row>
    <row r="31" spans="1:5">
      <c r="A31" s="4" t="s">
        <v>30</v>
      </c>
      <c r="B31" s="4" t="s">
        <v>101</v>
      </c>
      <c r="C31" s="5">
        <v>1428</v>
      </c>
      <c r="D31" s="6"/>
      <c r="E31" s="5">
        <f t="shared" si="0"/>
        <v>0</v>
      </c>
    </row>
    <row r="32" spans="1:5">
      <c r="A32" s="4" t="s">
        <v>31</v>
      </c>
      <c r="B32" s="4" t="s">
        <v>101</v>
      </c>
      <c r="C32" s="5">
        <v>391.48</v>
      </c>
      <c r="D32" s="6"/>
      <c r="E32" s="5">
        <f t="shared" si="0"/>
        <v>0</v>
      </c>
    </row>
    <row r="33" spans="1:5">
      <c r="A33" s="4" t="s">
        <v>32</v>
      </c>
      <c r="B33" s="4" t="s">
        <v>101</v>
      </c>
      <c r="C33" s="5">
        <v>570.63</v>
      </c>
      <c r="D33" s="6"/>
      <c r="E33" s="5">
        <f t="shared" si="0"/>
        <v>0</v>
      </c>
    </row>
    <row r="34" spans="1:5">
      <c r="A34" s="4" t="s">
        <v>33</v>
      </c>
      <c r="B34" s="4" t="s">
        <v>101</v>
      </c>
      <c r="C34" s="5">
        <v>841.93</v>
      </c>
      <c r="D34" s="6"/>
      <c r="E34" s="5">
        <f t="shared" si="0"/>
        <v>0</v>
      </c>
    </row>
    <row r="35" spans="1:5">
      <c r="A35" s="4" t="s">
        <v>34</v>
      </c>
      <c r="B35" s="4" t="s">
        <v>101</v>
      </c>
      <c r="C35" s="5">
        <v>2142.92</v>
      </c>
      <c r="D35" s="6"/>
      <c r="E35" s="5">
        <f t="shared" si="0"/>
        <v>0</v>
      </c>
    </row>
    <row r="36" spans="1:5">
      <c r="A36" s="4" t="s">
        <v>35</v>
      </c>
      <c r="B36" s="4" t="s">
        <v>101</v>
      </c>
      <c r="C36" s="5">
        <v>2502.5</v>
      </c>
      <c r="D36" s="6"/>
      <c r="E36" s="5">
        <f t="shared" si="0"/>
        <v>0</v>
      </c>
    </row>
    <row r="37" spans="1:5">
      <c r="A37" s="4" t="s">
        <v>36</v>
      </c>
      <c r="B37" s="4" t="s">
        <v>101</v>
      </c>
      <c r="C37" s="5">
        <v>875.4</v>
      </c>
      <c r="D37" s="6"/>
      <c r="E37" s="5">
        <f t="shared" si="0"/>
        <v>0</v>
      </c>
    </row>
    <row r="38" spans="1:5">
      <c r="A38" s="4" t="s">
        <v>37</v>
      </c>
      <c r="B38" s="4" t="s">
        <v>101</v>
      </c>
      <c r="C38" s="5">
        <v>1192.8499999999999</v>
      </c>
      <c r="D38" s="6"/>
      <c r="E38" s="5">
        <f t="shared" si="0"/>
        <v>0</v>
      </c>
    </row>
    <row r="39" spans="1:5">
      <c r="A39" s="4" t="s">
        <v>38</v>
      </c>
      <c r="B39" s="4" t="s">
        <v>101</v>
      </c>
      <c r="C39" s="5">
        <v>1175.04</v>
      </c>
      <c r="D39" s="6"/>
      <c r="E39" s="5">
        <f t="shared" si="0"/>
        <v>0</v>
      </c>
    </row>
    <row r="40" spans="1:5">
      <c r="A40" s="4" t="s">
        <v>39</v>
      </c>
      <c r="B40" s="4" t="s">
        <v>101</v>
      </c>
      <c r="C40" s="5">
        <v>28525.32</v>
      </c>
      <c r="D40" s="6"/>
      <c r="E40" s="5">
        <f t="shared" si="0"/>
        <v>0</v>
      </c>
    </row>
    <row r="41" spans="1:5">
      <c r="A41" s="4" t="s">
        <v>40</v>
      </c>
      <c r="B41" s="4" t="s">
        <v>101</v>
      </c>
      <c r="C41" s="5">
        <v>1759.5</v>
      </c>
      <c r="D41" s="6"/>
      <c r="E41" s="5">
        <f t="shared" si="0"/>
        <v>0</v>
      </c>
    </row>
    <row r="42" spans="1:5">
      <c r="A42" s="4" t="s">
        <v>41</v>
      </c>
      <c r="B42" s="4" t="s">
        <v>101</v>
      </c>
      <c r="C42" s="5">
        <v>263.08999999999997</v>
      </c>
      <c r="D42" s="6"/>
      <c r="E42" s="5">
        <f t="shared" si="0"/>
        <v>0</v>
      </c>
    </row>
    <row r="43" spans="1:5">
      <c r="A43" s="4" t="s">
        <v>42</v>
      </c>
      <c r="B43" s="4" t="s">
        <v>101</v>
      </c>
      <c r="C43" s="5">
        <v>349.78</v>
      </c>
      <c r="D43" s="6"/>
      <c r="E43" s="5">
        <f t="shared" si="0"/>
        <v>0</v>
      </c>
    </row>
    <row r="44" spans="1:5">
      <c r="A44" s="4" t="s">
        <v>43</v>
      </c>
      <c r="B44" s="4" t="s">
        <v>101</v>
      </c>
      <c r="C44" s="5">
        <v>176.4</v>
      </c>
      <c r="D44" s="6"/>
      <c r="E44" s="5">
        <f t="shared" si="0"/>
        <v>0</v>
      </c>
    </row>
    <row r="45" spans="1:5">
      <c r="A45" s="4" t="s">
        <v>44</v>
      </c>
      <c r="B45" s="4" t="s">
        <v>101</v>
      </c>
      <c r="C45" s="5">
        <v>0</v>
      </c>
      <c r="D45" s="6"/>
      <c r="E45" s="5">
        <f t="shared" si="0"/>
        <v>0</v>
      </c>
    </row>
    <row r="46" spans="1:5">
      <c r="A46" s="4" t="s">
        <v>45</v>
      </c>
      <c r="B46" s="4" t="s">
        <v>101</v>
      </c>
      <c r="C46" s="5">
        <v>0</v>
      </c>
      <c r="D46" s="6"/>
      <c r="E46" s="5">
        <f t="shared" si="0"/>
        <v>0</v>
      </c>
    </row>
    <row r="47" spans="1:5">
      <c r="A47" s="4" t="s">
        <v>46</v>
      </c>
      <c r="B47" s="4" t="s">
        <v>101</v>
      </c>
      <c r="C47" s="5">
        <v>11165.98</v>
      </c>
      <c r="D47" s="6"/>
      <c r="E47" s="5">
        <f t="shared" si="0"/>
        <v>0</v>
      </c>
    </row>
    <row r="48" spans="1:5">
      <c r="A48" s="4" t="s">
        <v>47</v>
      </c>
      <c r="B48" s="4" t="s">
        <v>101</v>
      </c>
      <c r="C48" s="5">
        <v>5892.91</v>
      </c>
      <c r="D48" s="6"/>
      <c r="E48" s="5">
        <f t="shared" si="0"/>
        <v>0</v>
      </c>
    </row>
    <row r="49" spans="1:5">
      <c r="A49" s="4" t="s">
        <v>48</v>
      </c>
      <c r="B49" s="4" t="s">
        <v>101</v>
      </c>
      <c r="C49" s="5">
        <v>11591.28</v>
      </c>
      <c r="D49" s="6"/>
      <c r="E49" s="5">
        <f t="shared" si="0"/>
        <v>0</v>
      </c>
    </row>
    <row r="50" spans="1:5">
      <c r="A50" s="4" t="s">
        <v>49</v>
      </c>
      <c r="B50" s="4" t="s">
        <v>101</v>
      </c>
      <c r="C50" s="5">
        <v>5387.56</v>
      </c>
      <c r="D50" s="6"/>
      <c r="E50" s="5">
        <f t="shared" si="0"/>
        <v>0</v>
      </c>
    </row>
    <row r="51" spans="1:5">
      <c r="A51" s="4" t="s">
        <v>50</v>
      </c>
      <c r="B51" s="4" t="s">
        <v>101</v>
      </c>
      <c r="C51" s="5">
        <v>19477.919999999998</v>
      </c>
      <c r="D51" s="6"/>
      <c r="E51" s="5">
        <f t="shared" si="0"/>
        <v>0</v>
      </c>
    </row>
    <row r="52" spans="1:5">
      <c r="A52" s="4" t="s">
        <v>51</v>
      </c>
      <c r="B52" s="4" t="s">
        <v>101</v>
      </c>
      <c r="C52" s="5">
        <v>7112.69</v>
      </c>
      <c r="D52" s="6"/>
      <c r="E52" s="5">
        <f t="shared" si="0"/>
        <v>0</v>
      </c>
    </row>
    <row r="53" spans="1:5">
      <c r="A53" s="4" t="s">
        <v>52</v>
      </c>
      <c r="B53" s="4" t="s">
        <v>101</v>
      </c>
      <c r="C53" s="5">
        <v>4509.09</v>
      </c>
      <c r="D53" s="6"/>
      <c r="E53" s="5">
        <f t="shared" si="0"/>
        <v>0</v>
      </c>
    </row>
    <row r="54" spans="1:5">
      <c r="A54" s="4" t="s">
        <v>53</v>
      </c>
      <c r="B54" s="4" t="s">
        <v>101</v>
      </c>
      <c r="C54" s="5">
        <v>6600.87</v>
      </c>
      <c r="D54" s="6"/>
      <c r="E54" s="5">
        <f t="shared" si="0"/>
        <v>0</v>
      </c>
    </row>
    <row r="55" spans="1:5">
      <c r="A55" s="4" t="s">
        <v>54</v>
      </c>
      <c r="B55" s="4" t="s">
        <v>101</v>
      </c>
      <c r="C55" s="5">
        <v>2085.12</v>
      </c>
      <c r="D55" s="6"/>
      <c r="E55" s="5">
        <f t="shared" si="0"/>
        <v>0</v>
      </c>
    </row>
    <row r="56" spans="1:5">
      <c r="A56" s="4" t="s">
        <v>55</v>
      </c>
      <c r="B56" s="4" t="s">
        <v>101</v>
      </c>
      <c r="C56" s="5">
        <v>1579.42</v>
      </c>
      <c r="D56" s="6"/>
      <c r="E56" s="5">
        <f t="shared" si="0"/>
        <v>0</v>
      </c>
    </row>
    <row r="57" spans="1:5">
      <c r="A57" s="4" t="s">
        <v>56</v>
      </c>
      <c r="B57" s="4" t="s">
        <v>101</v>
      </c>
      <c r="C57" s="5">
        <v>2548.27</v>
      </c>
      <c r="D57" s="6"/>
      <c r="E57" s="5">
        <f t="shared" si="0"/>
        <v>0</v>
      </c>
    </row>
    <row r="58" spans="1:5">
      <c r="A58" s="4" t="s">
        <v>57</v>
      </c>
      <c r="B58" s="4" t="s">
        <v>101</v>
      </c>
      <c r="C58" s="5">
        <v>9171.23</v>
      </c>
      <c r="D58" s="6"/>
      <c r="E58" s="5">
        <f t="shared" si="0"/>
        <v>0</v>
      </c>
    </row>
    <row r="59" spans="1:5">
      <c r="A59" s="4" t="s">
        <v>58</v>
      </c>
      <c r="B59" s="4" t="s">
        <v>101</v>
      </c>
      <c r="C59" s="5">
        <v>10000.86</v>
      </c>
      <c r="D59" s="6"/>
      <c r="E59" s="5">
        <f t="shared" si="0"/>
        <v>0</v>
      </c>
    </row>
    <row r="60" spans="1:5">
      <c r="A60" s="4" t="s">
        <v>59</v>
      </c>
      <c r="B60" s="4" t="s">
        <v>101</v>
      </c>
      <c r="C60" s="5">
        <v>7287.66</v>
      </c>
      <c r="D60" s="6"/>
      <c r="E60" s="5">
        <f t="shared" si="0"/>
        <v>0</v>
      </c>
    </row>
    <row r="61" spans="1:5">
      <c r="A61" s="4" t="s">
        <v>60</v>
      </c>
      <c r="B61" s="4" t="s">
        <v>101</v>
      </c>
      <c r="C61" s="5">
        <v>6147.09</v>
      </c>
      <c r="D61" s="6"/>
      <c r="E61" s="5">
        <f t="shared" si="0"/>
        <v>0</v>
      </c>
    </row>
    <row r="62" spans="1:5">
      <c r="A62" s="4" t="s">
        <v>61</v>
      </c>
      <c r="B62" s="4" t="s">
        <v>101</v>
      </c>
      <c r="C62" s="5">
        <v>12495</v>
      </c>
      <c r="D62" s="6"/>
      <c r="E62" s="5">
        <f t="shared" si="0"/>
        <v>0</v>
      </c>
    </row>
    <row r="63" spans="1:5">
      <c r="A63" s="4" t="s">
        <v>62</v>
      </c>
      <c r="B63" s="4" t="s">
        <v>101</v>
      </c>
      <c r="C63" s="5">
        <v>10000.86</v>
      </c>
      <c r="D63" s="6"/>
      <c r="E63" s="5">
        <f t="shared" si="0"/>
        <v>0</v>
      </c>
    </row>
    <row r="64" spans="1:5">
      <c r="A64" s="4" t="s">
        <v>63</v>
      </c>
      <c r="B64" s="4" t="s">
        <v>101</v>
      </c>
      <c r="C64" s="5">
        <v>9094.65</v>
      </c>
      <c r="D64" s="6"/>
      <c r="E64" s="5">
        <f t="shared" si="0"/>
        <v>0</v>
      </c>
    </row>
    <row r="65" spans="1:5">
      <c r="A65" s="4" t="s">
        <v>64</v>
      </c>
      <c r="B65" s="4" t="s">
        <v>101</v>
      </c>
      <c r="C65" s="5">
        <v>55008.52</v>
      </c>
      <c r="D65" s="6"/>
      <c r="E65" s="5">
        <f t="shared" si="0"/>
        <v>0</v>
      </c>
    </row>
    <row r="66" spans="1:5">
      <c r="A66" s="4" t="s">
        <v>65</v>
      </c>
      <c r="B66" s="4" t="s">
        <v>101</v>
      </c>
      <c r="C66" s="5">
        <v>1897.2</v>
      </c>
      <c r="D66" s="6"/>
      <c r="E66" s="5">
        <f t="shared" si="0"/>
        <v>0</v>
      </c>
    </row>
    <row r="67" spans="1:5">
      <c r="A67" s="4" t="s">
        <v>66</v>
      </c>
      <c r="B67" s="4" t="s">
        <v>101</v>
      </c>
      <c r="C67" s="5">
        <v>27125.43</v>
      </c>
      <c r="D67" s="6"/>
      <c r="E67" s="5">
        <f t="shared" ref="E67" si="1">C67*D67</f>
        <v>0</v>
      </c>
    </row>
    <row r="68" spans="1:5">
      <c r="A68" s="4" t="s">
        <v>67</v>
      </c>
      <c r="B68" s="4" t="s">
        <v>108</v>
      </c>
      <c r="C68" s="5">
        <v>39327.120000000003</v>
      </c>
      <c r="D68" s="6"/>
      <c r="E68" s="5">
        <f>(C68/100)*D68</f>
        <v>0</v>
      </c>
    </row>
    <row r="69" spans="1:5">
      <c r="A69" s="7" t="s">
        <v>100</v>
      </c>
      <c r="B69" s="4"/>
      <c r="C69" s="5"/>
      <c r="D69" s="18">
        <f>SUM(D2:D68)</f>
        <v>0</v>
      </c>
      <c r="E69" s="19">
        <f>SUM(E2:E68)</f>
        <v>0</v>
      </c>
    </row>
    <row r="70" spans="1:5">
      <c r="A70" s="8"/>
      <c r="B70" s="9"/>
      <c r="C70" s="10"/>
      <c r="D70" s="11"/>
      <c r="E70" s="10"/>
    </row>
    <row r="71" spans="1:5" ht="28.5">
      <c r="A71" s="13" t="s">
        <v>98</v>
      </c>
      <c r="B71" s="13" t="s">
        <v>0</v>
      </c>
      <c r="C71" s="13" t="s">
        <v>99</v>
      </c>
      <c r="D71" s="13" t="s">
        <v>107</v>
      </c>
      <c r="E71" s="13" t="s">
        <v>105</v>
      </c>
    </row>
    <row r="72" spans="1:5">
      <c r="A72" s="4" t="s">
        <v>68</v>
      </c>
      <c r="B72" s="4" t="s">
        <v>102</v>
      </c>
      <c r="C72" s="5">
        <v>0</v>
      </c>
      <c r="D72" s="6"/>
      <c r="E72" s="12">
        <f>C72*D72</f>
        <v>0</v>
      </c>
    </row>
    <row r="73" spans="1:5">
      <c r="A73" s="4" t="s">
        <v>69</v>
      </c>
      <c r="B73" s="4" t="s">
        <v>102</v>
      </c>
      <c r="C73" s="5">
        <v>1127.3</v>
      </c>
      <c r="D73" s="6"/>
      <c r="E73" s="12">
        <f t="shared" ref="E73:E100" si="2">C73*D73</f>
        <v>0</v>
      </c>
    </row>
    <row r="74" spans="1:5">
      <c r="A74" s="4" t="s">
        <v>70</v>
      </c>
      <c r="B74" s="4" t="s">
        <v>102</v>
      </c>
      <c r="C74" s="5">
        <v>802.52</v>
      </c>
      <c r="D74" s="6"/>
      <c r="E74" s="12">
        <f t="shared" si="2"/>
        <v>0</v>
      </c>
    </row>
    <row r="75" spans="1:5">
      <c r="A75" s="4" t="s">
        <v>71</v>
      </c>
      <c r="B75" s="4" t="s">
        <v>102</v>
      </c>
      <c r="C75" s="5">
        <v>656.55</v>
      </c>
      <c r="D75" s="6"/>
      <c r="E75" s="12">
        <f t="shared" si="2"/>
        <v>0</v>
      </c>
    </row>
    <row r="76" spans="1:5">
      <c r="A76" s="4" t="s">
        <v>72</v>
      </c>
      <c r="B76" s="4" t="s">
        <v>102</v>
      </c>
      <c r="C76" s="5">
        <v>299.12</v>
      </c>
      <c r="D76" s="6"/>
      <c r="E76" s="12">
        <f t="shared" si="2"/>
        <v>0</v>
      </c>
    </row>
    <row r="77" spans="1:5">
      <c r="A77" s="4" t="s">
        <v>73</v>
      </c>
      <c r="B77" s="4" t="s">
        <v>102</v>
      </c>
      <c r="C77" s="5">
        <v>512.29999999999995</v>
      </c>
      <c r="D77" s="6"/>
      <c r="E77" s="12">
        <f t="shared" si="2"/>
        <v>0</v>
      </c>
    </row>
    <row r="78" spans="1:5">
      <c r="A78" s="4" t="s">
        <v>74</v>
      </c>
      <c r="B78" s="4" t="s">
        <v>102</v>
      </c>
      <c r="C78" s="5">
        <v>2512.87</v>
      </c>
      <c r="D78" s="6"/>
      <c r="E78" s="12">
        <f t="shared" si="2"/>
        <v>0</v>
      </c>
    </row>
    <row r="79" spans="1:5">
      <c r="A79" s="4" t="s">
        <v>75</v>
      </c>
      <c r="B79" s="4" t="s">
        <v>102</v>
      </c>
      <c r="C79" s="5">
        <v>860.27</v>
      </c>
      <c r="D79" s="6"/>
      <c r="E79" s="12">
        <f t="shared" si="2"/>
        <v>0</v>
      </c>
    </row>
    <row r="80" spans="1:5">
      <c r="A80" s="4" t="s">
        <v>76</v>
      </c>
      <c r="B80" s="4" t="s">
        <v>102</v>
      </c>
      <c r="C80" s="5">
        <v>183.75</v>
      </c>
      <c r="D80" s="6"/>
      <c r="E80" s="12">
        <f t="shared" si="2"/>
        <v>0</v>
      </c>
    </row>
    <row r="81" spans="1:5">
      <c r="A81" s="4" t="s">
        <v>77</v>
      </c>
      <c r="B81" s="4" t="s">
        <v>102</v>
      </c>
      <c r="C81" s="5">
        <v>364</v>
      </c>
      <c r="D81" s="6"/>
      <c r="E81" s="12">
        <f t="shared" si="2"/>
        <v>0</v>
      </c>
    </row>
    <row r="82" spans="1:5">
      <c r="A82" s="4" t="s">
        <v>78</v>
      </c>
      <c r="B82" s="4" t="s">
        <v>102</v>
      </c>
      <c r="C82" s="5">
        <v>147.97999999999999</v>
      </c>
      <c r="D82" s="6"/>
      <c r="E82" s="12">
        <f t="shared" si="2"/>
        <v>0</v>
      </c>
    </row>
    <row r="83" spans="1:5">
      <c r="A83" s="4" t="s">
        <v>79</v>
      </c>
      <c r="B83" s="4" t="s">
        <v>102</v>
      </c>
      <c r="C83" s="5">
        <v>206.47</v>
      </c>
      <c r="D83" s="6"/>
      <c r="E83" s="12">
        <f t="shared" si="2"/>
        <v>0</v>
      </c>
    </row>
    <row r="84" spans="1:5">
      <c r="A84" s="4" t="s">
        <v>80</v>
      </c>
      <c r="B84" s="4" t="s">
        <v>102</v>
      </c>
      <c r="C84" s="5">
        <v>464.41</v>
      </c>
      <c r="D84" s="6"/>
      <c r="E84" s="12">
        <f t="shared" si="2"/>
        <v>0</v>
      </c>
    </row>
    <row r="85" spans="1:5">
      <c r="A85" s="4" t="s">
        <v>81</v>
      </c>
      <c r="B85" s="4" t="s">
        <v>102</v>
      </c>
      <c r="C85" s="5">
        <v>86.82</v>
      </c>
      <c r="D85" s="6"/>
      <c r="E85" s="12">
        <f t="shared" si="2"/>
        <v>0</v>
      </c>
    </row>
    <row r="86" spans="1:5">
      <c r="A86" s="4" t="s">
        <v>82</v>
      </c>
      <c r="B86" s="4" t="s">
        <v>102</v>
      </c>
      <c r="C86" s="5">
        <v>457.29</v>
      </c>
      <c r="D86" s="6"/>
      <c r="E86" s="12">
        <f t="shared" si="2"/>
        <v>0</v>
      </c>
    </row>
    <row r="87" spans="1:5">
      <c r="A87" s="4" t="s">
        <v>83</v>
      </c>
      <c r="B87" s="4" t="s">
        <v>102</v>
      </c>
      <c r="C87" s="5">
        <v>2116.98</v>
      </c>
      <c r="D87" s="6"/>
      <c r="E87" s="12">
        <f t="shared" si="2"/>
        <v>0</v>
      </c>
    </row>
    <row r="88" spans="1:5">
      <c r="A88" s="4" t="s">
        <v>84</v>
      </c>
      <c r="B88" s="4" t="s">
        <v>102</v>
      </c>
      <c r="C88" s="5">
        <v>885.67</v>
      </c>
      <c r="D88" s="6"/>
      <c r="E88" s="12">
        <f t="shared" si="2"/>
        <v>0</v>
      </c>
    </row>
    <row r="89" spans="1:5">
      <c r="A89" s="4" t="s">
        <v>85</v>
      </c>
      <c r="B89" s="4" t="s">
        <v>103</v>
      </c>
      <c r="C89" s="5">
        <v>2109.36</v>
      </c>
      <c r="D89" s="6"/>
      <c r="E89" s="12">
        <f>(C89/100)*D89</f>
        <v>0</v>
      </c>
    </row>
    <row r="90" spans="1:5">
      <c r="A90" s="4" t="s">
        <v>86</v>
      </c>
      <c r="B90" s="4" t="s">
        <v>103</v>
      </c>
      <c r="C90" s="5">
        <v>3118.75</v>
      </c>
      <c r="D90" s="6"/>
      <c r="E90" s="12">
        <f t="shared" ref="E90:E96" si="3">(C90/100)*D90</f>
        <v>0</v>
      </c>
    </row>
    <row r="91" spans="1:5">
      <c r="A91" s="4" t="s">
        <v>87</v>
      </c>
      <c r="B91" s="4" t="s">
        <v>103</v>
      </c>
      <c r="C91" s="5">
        <v>3208.41</v>
      </c>
      <c r="D91" s="6"/>
      <c r="E91" s="12">
        <f t="shared" si="3"/>
        <v>0</v>
      </c>
    </row>
    <row r="92" spans="1:5">
      <c r="A92" s="4" t="s">
        <v>88</v>
      </c>
      <c r="B92" s="4" t="s">
        <v>103</v>
      </c>
      <c r="C92" s="5">
        <v>5528.5</v>
      </c>
      <c r="D92" s="6"/>
      <c r="E92" s="12">
        <f t="shared" si="3"/>
        <v>0</v>
      </c>
    </row>
    <row r="93" spans="1:5">
      <c r="A93" s="4" t="s">
        <v>89</v>
      </c>
      <c r="B93" s="4" t="s">
        <v>103</v>
      </c>
      <c r="C93" s="5">
        <v>3219.12</v>
      </c>
      <c r="D93" s="6"/>
      <c r="E93" s="12">
        <f t="shared" si="3"/>
        <v>0</v>
      </c>
    </row>
    <row r="94" spans="1:5">
      <c r="A94" s="4" t="s">
        <v>90</v>
      </c>
      <c r="B94" s="4" t="s">
        <v>103</v>
      </c>
      <c r="C94" s="5">
        <v>2950.86</v>
      </c>
      <c r="D94" s="6"/>
      <c r="E94" s="12">
        <f t="shared" si="3"/>
        <v>0</v>
      </c>
    </row>
    <row r="95" spans="1:5">
      <c r="A95" s="4" t="s">
        <v>91</v>
      </c>
      <c r="B95" s="4" t="s">
        <v>103</v>
      </c>
      <c r="C95" s="5">
        <v>53550</v>
      </c>
      <c r="D95" s="6"/>
      <c r="E95" s="12">
        <f t="shared" si="3"/>
        <v>0</v>
      </c>
    </row>
    <row r="96" spans="1:5">
      <c r="A96" s="4" t="s">
        <v>92</v>
      </c>
      <c r="B96" s="4" t="s">
        <v>103</v>
      </c>
      <c r="C96" s="5">
        <v>1132.2</v>
      </c>
      <c r="D96" s="6"/>
      <c r="E96" s="12">
        <f t="shared" si="3"/>
        <v>0</v>
      </c>
    </row>
    <row r="97" spans="1:5">
      <c r="A97" s="4" t="s">
        <v>93</v>
      </c>
      <c r="B97" s="4" t="s">
        <v>102</v>
      </c>
      <c r="C97" s="5">
        <v>77.72</v>
      </c>
      <c r="D97" s="6"/>
      <c r="E97" s="12">
        <f t="shared" si="2"/>
        <v>0</v>
      </c>
    </row>
    <row r="98" spans="1:5">
      <c r="A98" s="4" t="s">
        <v>94</v>
      </c>
      <c r="B98" s="4" t="s">
        <v>104</v>
      </c>
      <c r="C98" s="5">
        <v>146.12</v>
      </c>
      <c r="D98" s="6"/>
      <c r="E98" s="12">
        <f t="shared" si="2"/>
        <v>0</v>
      </c>
    </row>
    <row r="99" spans="1:5">
      <c r="A99" s="4" t="s">
        <v>95</v>
      </c>
      <c r="B99" s="4" t="s">
        <v>102</v>
      </c>
      <c r="C99" s="5">
        <v>1715.95</v>
      </c>
      <c r="D99" s="6"/>
      <c r="E99" s="12">
        <f t="shared" si="2"/>
        <v>0</v>
      </c>
    </row>
    <row r="100" spans="1:5">
      <c r="A100" s="4" t="s">
        <v>96</v>
      </c>
      <c r="B100" s="4" t="s">
        <v>102</v>
      </c>
      <c r="C100" s="5">
        <v>2512.87</v>
      </c>
      <c r="D100" s="6"/>
      <c r="E100" s="12">
        <f t="shared" si="2"/>
        <v>0</v>
      </c>
    </row>
    <row r="101" spans="1:5">
      <c r="A101" s="7" t="s">
        <v>110</v>
      </c>
      <c r="B101" s="4"/>
      <c r="C101" s="5"/>
      <c r="D101" s="18">
        <f>SUM(D34:D100)</f>
        <v>0</v>
      </c>
      <c r="E101" s="19">
        <f>SUM(E72:E100)</f>
        <v>0</v>
      </c>
    </row>
  </sheetData>
  <mergeCells count="3">
    <mergeCell ref="H4:I4"/>
    <mergeCell ref="H5:I5"/>
    <mergeCell ref="H6:I6"/>
  </mergeCells>
  <pageMargins left="0.7" right="0.7" top="0.75" bottom="0.75" header="0.3" footer="0.3"/>
  <pageSetup paperSize="9" scale="65" orientation="portrait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EX ANTE</vt:lpstr>
      <vt:lpstr>EX POST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Giampaolo (CREA-PB)</dc:creator>
  <cp:lastModifiedBy>Maria Chiara Menaguale</cp:lastModifiedBy>
  <dcterms:created xsi:type="dcterms:W3CDTF">2025-05-29T10:43:12Z</dcterms:created>
  <dcterms:modified xsi:type="dcterms:W3CDTF">2026-07-07T13:33:02Z</dcterms:modified>
</cp:coreProperties>
</file>